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5" rupBuild="18431"/>
  <workbookPr/>
  <mc:AlternateContent xmlns:mc="http://schemas.openxmlformats.org/markup-compatibility/2006">
    <mc:Choice Requires="x15">
      <x15ac:absPath xmlns:x15ac="http://schemas.microsoft.com/office/spreadsheetml/2010/11/ac" url="C:\Users\iaracena\Documents\SEIA\EIA PH\Post RCA\Fiscalización\SMA 12-08-15\Solicitud de medidas\Reporte de medidas\Febrero\"/>
    </mc:Choice>
  </mc:AlternateContent>
  <bookViews>
    <workbookView xWindow="0" yWindow="0" windowWidth="19170" windowHeight="4680" xr2:uid="{00000000-000D-0000-FFFF-FFFF00000000}"/>
  </bookViews>
  <sheets>
    <sheet name="EXTRACCIONES" sheetId="1" r:id="rId1"/>
    <sheet name="Qinstantaneo" sheetId="2" r:id="rId2"/>
    <sheet name="Hoja3" sheetId="3" r:id="rId3"/>
  </sheets>
  <calcPr calcId="171027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D34" i="1" l="1"/>
  <c r="J34" i="1" l="1"/>
  <c r="F5" i="2"/>
  <c r="F6" i="2"/>
  <c r="F7" i="2"/>
  <c r="F8" i="2"/>
  <c r="F9" i="2"/>
  <c r="F10" i="2"/>
  <c r="F4" i="2"/>
</calcChain>
</file>

<file path=xl/sharedStrings.xml><?xml version="1.0" encoding="utf-8"?>
<sst xmlns="http://schemas.openxmlformats.org/spreadsheetml/2006/main" count="111" uniqueCount="64">
  <si>
    <t>Nombre</t>
  </si>
  <si>
    <t>Extracciones  (m3)</t>
  </si>
  <si>
    <t>Pozo</t>
  </si>
  <si>
    <t>Acuifero de Llamara</t>
  </si>
  <si>
    <t>2henoc</t>
  </si>
  <si>
    <t>3X-16A</t>
  </si>
  <si>
    <t>X-17A</t>
  </si>
  <si>
    <t>3X-14A</t>
  </si>
  <si>
    <t>2PL2</t>
  </si>
  <si>
    <t>2PL3</t>
  </si>
  <si>
    <t>3X-S7</t>
  </si>
  <si>
    <t>Acuifero de Sur Viejo</t>
  </si>
  <si>
    <t>Yuma 7</t>
  </si>
  <si>
    <t>Andrea 2</t>
  </si>
  <si>
    <t>Elena 8</t>
  </si>
  <si>
    <t>Elena 13</t>
  </si>
  <si>
    <t>Pique Salado</t>
  </si>
  <si>
    <t>Granja</t>
  </si>
  <si>
    <t>Salitrera iris 2</t>
  </si>
  <si>
    <t>S-6B</t>
  </si>
  <si>
    <t>S-16</t>
  </si>
  <si>
    <t>S-17A</t>
  </si>
  <si>
    <t>S-3</t>
  </si>
  <si>
    <t>BRAC</t>
  </si>
  <si>
    <t>TC-9</t>
  </si>
  <si>
    <t>CPC-A</t>
  </si>
  <si>
    <t>CPC-3</t>
  </si>
  <si>
    <t>CPC-4</t>
  </si>
  <si>
    <t>TOTAL EXTRACCIÓN</t>
  </si>
  <si>
    <t>Extracción (m3)</t>
  </si>
  <si>
    <t>*</t>
  </si>
  <si>
    <t>Mes de 31 dias</t>
  </si>
  <si>
    <t>Autorizada x mes*</t>
  </si>
  <si>
    <t>Caudal (l/s)</t>
  </si>
  <si>
    <t>Caudal medio (l/s)</t>
  </si>
  <si>
    <t>Autorizado</t>
  </si>
  <si>
    <t>Caudal máx. instantaneo (m3/h)</t>
  </si>
  <si>
    <t>Fecha</t>
  </si>
  <si>
    <t>Caudal máx. instantaneo (l/s)</t>
  </si>
  <si>
    <t>Pozo detenido</t>
  </si>
  <si>
    <t>Nombre Pozo</t>
  </si>
  <si>
    <t>Caudal Autorizado (l/s)</t>
  </si>
  <si>
    <t>A partir del 15 de Diciembre el Caudal máximo extraido en el Acuífero de Llamara no excede los 120 l/s</t>
  </si>
  <si>
    <t>Corresponde al nivel estatico</t>
  </si>
  <si>
    <t>*:</t>
  </si>
  <si>
    <t>Pozo Detenido:</t>
  </si>
  <si>
    <t>Nivel  Dinámico c/r Superficie (m)</t>
  </si>
  <si>
    <t>Nivel  Dinámico c/r Superficie (msnm)</t>
  </si>
  <si>
    <t>Pozo 3</t>
  </si>
  <si>
    <t>Pozo 5</t>
  </si>
  <si>
    <t>N°2 Salitrera Iris</t>
  </si>
  <si>
    <t>N°8</t>
  </si>
  <si>
    <t>N°10-S-1</t>
  </si>
  <si>
    <t>S-23</t>
  </si>
  <si>
    <t>S-30</t>
  </si>
  <si>
    <t>Enero 2018</t>
  </si>
  <si>
    <t>Periodo 1 al 31 de Enero de 2018</t>
  </si>
  <si>
    <t>**</t>
  </si>
  <si>
    <t>Pozo detenido a partir de la medida urgente y transitoria</t>
  </si>
  <si>
    <t>3X-14A **</t>
  </si>
  <si>
    <t>2PL2 **</t>
  </si>
  <si>
    <t>3X-S7 **</t>
  </si>
  <si>
    <t>Sector Bellavista (Acuifero Pampa del Tamarugal)</t>
  </si>
  <si>
    <t>Se ingresa nivel del 31-01-2018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</si>
</sst>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0.0"/>
  </numFmts>
  <fonts count="5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31">
    <xf numFmtId="0" fontId="0" fillId="0" borderId="0" xfId="0"/>
    <xf numFmtId="3" fontId="0" fillId="0" borderId="0" xfId="0" applyNumberFormat="1"/>
    <xf numFmtId="0" fontId="0" fillId="0" borderId="1" xfId="0" applyBorder="1"/>
    <xf numFmtId="49" fontId="0" fillId="0" borderId="1" xfId="0" applyNumberFormat="1" applyBorder="1"/>
    <xf numFmtId="3" fontId="0" fillId="0" borderId="1" xfId="0" applyNumberFormat="1" applyBorder="1"/>
    <xf numFmtId="0" fontId="0" fillId="0" borderId="1" xfId="0" applyBorder="1" applyAlignment="1">
      <alignment horizontal="center" vertical="center" wrapText="1"/>
    </xf>
    <xf numFmtId="2" fontId="0" fillId="0" borderId="1" xfId="0" applyNumberFormat="1" applyBorder="1"/>
    <xf numFmtId="164" fontId="0" fillId="0" borderId="1" xfId="0" applyNumberFormat="1" applyBorder="1"/>
    <xf numFmtId="1" fontId="0" fillId="0" borderId="0" xfId="0" applyNumberFormat="1"/>
    <xf numFmtId="0" fontId="0" fillId="0" borderId="1" xfId="0" applyBorder="1" applyAlignment="1">
      <alignment horizontal="center"/>
    </xf>
    <xf numFmtId="165" fontId="0" fillId="0" borderId="1" xfId="0" applyNumberFormat="1" applyBorder="1"/>
    <xf numFmtId="0" fontId="0" fillId="0" borderId="1" xfId="0" applyBorder="1" applyAlignment="1">
      <alignment horizontal="center" vertical="center"/>
    </xf>
    <xf numFmtId="14" fontId="0" fillId="0" borderId="1" xfId="0" applyNumberFormat="1" applyBorder="1"/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wrapText="1"/>
    </xf>
    <xf numFmtId="0" fontId="0" fillId="0" borderId="1" xfId="0" applyBorder="1" applyAlignment="1">
      <alignment horizontal="right"/>
    </xf>
    <xf numFmtId="0" fontId="0" fillId="0" borderId="0" xfId="0" applyAlignment="1">
      <alignment horizontal="right"/>
    </xf>
    <xf numFmtId="4" fontId="0" fillId="0" borderId="1" xfId="0" applyNumberFormat="1" applyBorder="1"/>
    <xf numFmtId="1" fontId="0" fillId="0" borderId="1" xfId="0" applyNumberFormat="1" applyBorder="1"/>
    <xf numFmtId="0" fontId="3" fillId="0" borderId="1" xfId="0" applyFont="1" applyFill="1" applyBorder="1"/>
    <xf numFmtId="0" fontId="0" fillId="0" borderId="2" xfId="0" applyBorder="1"/>
    <xf numFmtId="3" fontId="0" fillId="0" borderId="2" xfId="0" applyNumberFormat="1" applyBorder="1"/>
    <xf numFmtId="0" fontId="3" fillId="0" borderId="7" xfId="0" applyFont="1" applyBorder="1"/>
    <xf numFmtId="0" fontId="3" fillId="0" borderId="5" xfId="0" applyFont="1" applyBorder="1"/>
    <xf numFmtId="0" fontId="4" fillId="0" borderId="0" xfId="0" applyFont="1" applyFill="1" applyBorder="1"/>
    <xf numFmtId="0" fontId="0" fillId="0" borderId="1" xfId="0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49" fontId="0" fillId="0" borderId="5" xfId="0" applyNumberForma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</cellXfs>
  <cellStyles count="3">
    <cellStyle name="Normal" xfId="0" builtinId="0"/>
    <cellStyle name="Normal 2 2" xfId="2" xr:uid="{00000000-0005-0000-0000-000001000000}"/>
    <cellStyle name="Normal 4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3:O37"/>
  <sheetViews>
    <sheetView tabSelected="1" zoomScale="70" zoomScaleNormal="70" workbookViewId="0">
      <selection activeCell="J28" sqref="J28"/>
    </sheetView>
  </sheetViews>
  <sheetFormatPr baseColWidth="10" defaultRowHeight="15" x14ac:dyDescent="0.25"/>
  <cols>
    <col min="2" max="2" width="12.140625" customWidth="1"/>
    <col min="3" max="3" width="21.7109375" bestFit="1" customWidth="1"/>
    <col min="4" max="4" width="20.42578125" customWidth="1"/>
    <col min="5" max="5" width="18.7109375" customWidth="1"/>
    <col min="8" max="8" width="12.7109375" customWidth="1"/>
    <col min="9" max="9" width="21.42578125" customWidth="1"/>
    <col min="10" max="10" width="19.140625" customWidth="1"/>
    <col min="11" max="11" width="17.28515625" bestFit="1" customWidth="1"/>
  </cols>
  <sheetData>
    <row r="3" spans="2:13" x14ac:dyDescent="0.25">
      <c r="C3" s="2" t="s">
        <v>0</v>
      </c>
      <c r="D3" s="2" t="s">
        <v>1</v>
      </c>
      <c r="E3" s="2" t="s">
        <v>29</v>
      </c>
      <c r="I3" s="2" t="s">
        <v>0</v>
      </c>
      <c r="J3" s="9" t="s">
        <v>34</v>
      </c>
      <c r="K3" s="11" t="s">
        <v>33</v>
      </c>
    </row>
    <row r="4" spans="2:13" x14ac:dyDescent="0.25">
      <c r="B4" s="25" t="s">
        <v>3</v>
      </c>
      <c r="C4" s="2" t="s">
        <v>2</v>
      </c>
      <c r="D4" s="3" t="s">
        <v>55</v>
      </c>
      <c r="E4" s="2" t="s">
        <v>32</v>
      </c>
      <c r="H4" s="25" t="s">
        <v>3</v>
      </c>
      <c r="I4" s="2" t="s">
        <v>2</v>
      </c>
      <c r="J4" s="3" t="s">
        <v>55</v>
      </c>
      <c r="K4" s="11" t="s">
        <v>35</v>
      </c>
    </row>
    <row r="5" spans="2:13" x14ac:dyDescent="0.25">
      <c r="B5" s="25"/>
      <c r="C5" s="2" t="s">
        <v>4</v>
      </c>
      <c r="D5" s="4">
        <v>129954</v>
      </c>
      <c r="E5" s="4">
        <v>160704</v>
      </c>
      <c r="F5" s="1"/>
      <c r="H5" s="25"/>
      <c r="I5" s="2" t="s">
        <v>4</v>
      </c>
      <c r="J5" s="7">
        <v>48.519265232974909</v>
      </c>
      <c r="K5" s="4">
        <v>60</v>
      </c>
      <c r="M5" s="8"/>
    </row>
    <row r="6" spans="2:13" x14ac:dyDescent="0.25">
      <c r="B6" s="25"/>
      <c r="C6" s="2" t="s">
        <v>5</v>
      </c>
      <c r="D6" s="4">
        <v>78057</v>
      </c>
      <c r="E6" s="4">
        <v>174096</v>
      </c>
      <c r="F6" s="1"/>
      <c r="H6" s="25"/>
      <c r="I6" s="2" t="s">
        <v>5</v>
      </c>
      <c r="J6" s="7">
        <v>29.14314516129032</v>
      </c>
      <c r="K6" s="4">
        <v>65</v>
      </c>
      <c r="M6" s="8"/>
    </row>
    <row r="7" spans="2:13" x14ac:dyDescent="0.25">
      <c r="B7" s="25"/>
      <c r="C7" s="2" t="s">
        <v>6</v>
      </c>
      <c r="D7" s="4">
        <v>64673</v>
      </c>
      <c r="E7" s="4">
        <v>80352</v>
      </c>
      <c r="F7" s="1"/>
      <c r="H7" s="25"/>
      <c r="I7" s="2" t="s">
        <v>6</v>
      </c>
      <c r="J7" s="7">
        <v>24.146132019115893</v>
      </c>
      <c r="K7" s="4">
        <v>30</v>
      </c>
      <c r="M7" s="8"/>
    </row>
    <row r="8" spans="2:13" x14ac:dyDescent="0.25">
      <c r="B8" s="25"/>
      <c r="C8" s="2" t="s">
        <v>59</v>
      </c>
      <c r="D8" s="4">
        <v>0</v>
      </c>
      <c r="E8" s="4">
        <v>93744</v>
      </c>
      <c r="F8" s="1"/>
      <c r="H8" s="25"/>
      <c r="I8" s="2" t="s">
        <v>59</v>
      </c>
      <c r="J8" s="7">
        <v>0</v>
      </c>
      <c r="K8" s="4">
        <v>35</v>
      </c>
      <c r="M8" s="8"/>
    </row>
    <row r="9" spans="2:13" x14ac:dyDescent="0.25">
      <c r="B9" s="25"/>
      <c r="C9" s="2" t="s">
        <v>60</v>
      </c>
      <c r="D9" s="4">
        <v>0</v>
      </c>
      <c r="E9" s="4">
        <v>83030.400000000009</v>
      </c>
      <c r="F9" s="1"/>
      <c r="H9" s="25"/>
      <c r="I9" s="2" t="s">
        <v>60</v>
      </c>
      <c r="J9" s="7">
        <v>0</v>
      </c>
      <c r="K9" s="4">
        <v>31</v>
      </c>
      <c r="M9" s="8"/>
    </row>
    <row r="10" spans="2:13" x14ac:dyDescent="0.25">
      <c r="B10" s="25"/>
      <c r="C10" s="2" t="s">
        <v>9</v>
      </c>
      <c r="D10" s="4">
        <v>38832</v>
      </c>
      <c r="E10" s="4">
        <v>50889.600000000006</v>
      </c>
      <c r="F10" s="1"/>
      <c r="H10" s="25"/>
      <c r="I10" s="2" t="s">
        <v>9</v>
      </c>
      <c r="J10" s="7">
        <v>14.498207885304659</v>
      </c>
      <c r="K10" s="4">
        <v>19</v>
      </c>
      <c r="M10" s="8"/>
    </row>
    <row r="11" spans="2:13" x14ac:dyDescent="0.25">
      <c r="B11" s="25"/>
      <c r="C11" s="2" t="s">
        <v>61</v>
      </c>
      <c r="D11" s="4">
        <v>0</v>
      </c>
      <c r="E11" s="4">
        <v>12588.480000000001</v>
      </c>
      <c r="F11" s="1"/>
      <c r="H11" s="25"/>
      <c r="I11" s="2" t="s">
        <v>61</v>
      </c>
      <c r="J11" s="7">
        <v>0</v>
      </c>
      <c r="K11" s="10">
        <v>4.7</v>
      </c>
      <c r="M11" s="8"/>
    </row>
    <row r="12" spans="2:13" ht="15.75" customHeight="1" x14ac:dyDescent="0.25">
      <c r="B12" s="25" t="s">
        <v>11</v>
      </c>
      <c r="C12" s="2" t="s">
        <v>12</v>
      </c>
      <c r="D12" s="4">
        <v>67571</v>
      </c>
      <c r="E12" s="4">
        <v>69638.400000000009</v>
      </c>
      <c r="F12" s="1"/>
      <c r="H12" s="25" t="s">
        <v>11</v>
      </c>
      <c r="I12" s="2" t="s">
        <v>12</v>
      </c>
      <c r="J12" s="7">
        <v>25.228121266427721</v>
      </c>
      <c r="K12" s="4">
        <v>26</v>
      </c>
      <c r="M12" s="8"/>
    </row>
    <row r="13" spans="2:13" x14ac:dyDescent="0.25">
      <c r="B13" s="25"/>
      <c r="C13" s="2" t="s">
        <v>13</v>
      </c>
      <c r="D13" s="4">
        <v>124736</v>
      </c>
      <c r="E13" s="4">
        <v>128563.20000000003</v>
      </c>
      <c r="F13" s="1"/>
      <c r="H13" s="25"/>
      <c r="I13" s="2" t="s">
        <v>13</v>
      </c>
      <c r="J13" s="7">
        <v>46.571087216248507</v>
      </c>
      <c r="K13" s="4">
        <v>48</v>
      </c>
      <c r="M13" s="8"/>
    </row>
    <row r="14" spans="2:13" x14ac:dyDescent="0.25">
      <c r="B14" s="25"/>
      <c r="C14" s="2" t="s">
        <v>14</v>
      </c>
      <c r="D14" s="4">
        <v>51449</v>
      </c>
      <c r="E14" s="4">
        <v>53568</v>
      </c>
      <c r="F14" s="1"/>
      <c r="H14" s="25"/>
      <c r="I14" s="2" t="s">
        <v>14</v>
      </c>
      <c r="J14" s="7">
        <v>19.208856033452808</v>
      </c>
      <c r="K14" s="4">
        <v>20</v>
      </c>
      <c r="M14" s="8"/>
    </row>
    <row r="15" spans="2:13" x14ac:dyDescent="0.25">
      <c r="B15" s="25"/>
      <c r="C15" s="2" t="s">
        <v>15</v>
      </c>
      <c r="D15" s="4">
        <v>31935</v>
      </c>
      <c r="E15" s="4">
        <v>34819.200000000004</v>
      </c>
      <c r="F15" s="1"/>
      <c r="H15" s="25"/>
      <c r="I15" s="2" t="s">
        <v>15</v>
      </c>
      <c r="J15" s="7">
        <v>11.923163082437277</v>
      </c>
      <c r="K15" s="4">
        <v>13</v>
      </c>
      <c r="M15" s="8"/>
    </row>
    <row r="16" spans="2:13" x14ac:dyDescent="0.25">
      <c r="B16" s="25"/>
      <c r="C16" s="2" t="s">
        <v>48</v>
      </c>
      <c r="D16" s="4">
        <v>78762</v>
      </c>
      <c r="E16" s="4">
        <v>80352</v>
      </c>
      <c r="F16" s="1"/>
      <c r="H16" s="25"/>
      <c r="I16" s="2" t="s">
        <v>48</v>
      </c>
      <c r="J16" s="7">
        <v>29.406362007168457</v>
      </c>
      <c r="K16" s="4">
        <v>30</v>
      </c>
      <c r="M16" s="8"/>
    </row>
    <row r="17" spans="2:13" x14ac:dyDescent="0.25">
      <c r="B17" s="25"/>
      <c r="C17" s="2" t="s">
        <v>49</v>
      </c>
      <c r="D17" s="4">
        <v>28809</v>
      </c>
      <c r="E17" s="4">
        <v>29462.400000000001</v>
      </c>
      <c r="F17" s="1"/>
      <c r="H17" s="25"/>
      <c r="I17" s="2" t="s">
        <v>49</v>
      </c>
      <c r="J17" s="7">
        <v>10.756048387096774</v>
      </c>
      <c r="K17" s="4">
        <v>11</v>
      </c>
      <c r="M17" s="8"/>
    </row>
    <row r="18" spans="2:13" x14ac:dyDescent="0.25">
      <c r="B18" s="25"/>
      <c r="C18" s="2" t="s">
        <v>16</v>
      </c>
      <c r="D18" s="4">
        <v>29503</v>
      </c>
      <c r="E18" s="4">
        <v>33480</v>
      </c>
      <c r="F18" s="1"/>
      <c r="H18" s="25"/>
      <c r="I18" s="2" t="s">
        <v>16</v>
      </c>
      <c r="J18" s="7">
        <v>11.015158303464753</v>
      </c>
      <c r="K18" s="10">
        <v>12.5</v>
      </c>
      <c r="M18" s="8"/>
    </row>
    <row r="19" spans="2:13" x14ac:dyDescent="0.25">
      <c r="B19" s="25"/>
      <c r="C19" s="2" t="s">
        <v>17</v>
      </c>
      <c r="D19" s="4">
        <v>10476</v>
      </c>
      <c r="E19" s="4">
        <v>10713.6</v>
      </c>
      <c r="F19" s="1"/>
      <c r="H19" s="25"/>
      <c r="I19" s="2" t="s">
        <v>17</v>
      </c>
      <c r="J19" s="7">
        <v>3.9112903225806455</v>
      </c>
      <c r="K19" s="4">
        <v>4</v>
      </c>
      <c r="M19" s="8"/>
    </row>
    <row r="20" spans="2:13" x14ac:dyDescent="0.25">
      <c r="B20" s="25"/>
      <c r="C20" s="2" t="s">
        <v>18</v>
      </c>
      <c r="D20" s="4">
        <v>13471</v>
      </c>
      <c r="E20" s="4">
        <v>18748.8</v>
      </c>
      <c r="F20" s="1"/>
      <c r="H20" s="25"/>
      <c r="I20" s="2" t="s">
        <v>50</v>
      </c>
      <c r="J20" s="7">
        <v>5.0294952210274788</v>
      </c>
      <c r="K20" s="4">
        <v>7</v>
      </c>
      <c r="M20" s="8"/>
    </row>
    <row r="21" spans="2:13" ht="15" customHeight="1" x14ac:dyDescent="0.25">
      <c r="B21" s="28" t="s">
        <v>62</v>
      </c>
      <c r="C21" s="2" t="s">
        <v>19</v>
      </c>
      <c r="D21" s="4">
        <v>111464</v>
      </c>
      <c r="E21" s="4">
        <v>160704</v>
      </c>
      <c r="F21" s="1"/>
      <c r="H21" s="28" t="s">
        <v>62</v>
      </c>
      <c r="I21" s="2" t="s">
        <v>19</v>
      </c>
      <c r="J21" s="7">
        <v>41.615890083632003</v>
      </c>
      <c r="K21" s="4">
        <v>60</v>
      </c>
      <c r="M21" s="8"/>
    </row>
    <row r="22" spans="2:13" x14ac:dyDescent="0.25">
      <c r="B22" s="29"/>
      <c r="C22" s="2" t="s">
        <v>20</v>
      </c>
      <c r="D22" s="4">
        <v>51735</v>
      </c>
      <c r="E22" s="4">
        <v>66960</v>
      </c>
      <c r="F22" s="1"/>
      <c r="H22" s="29"/>
      <c r="I22" s="2" t="s">
        <v>20</v>
      </c>
      <c r="J22" s="7">
        <v>19.315636200716845</v>
      </c>
      <c r="K22" s="4">
        <v>25</v>
      </c>
      <c r="M22" s="8"/>
    </row>
    <row r="23" spans="2:13" x14ac:dyDescent="0.25">
      <c r="B23" s="29"/>
      <c r="C23" s="2" t="s">
        <v>21</v>
      </c>
      <c r="D23" s="4">
        <v>46450</v>
      </c>
      <c r="E23" s="4">
        <v>107136</v>
      </c>
      <c r="F23" s="1"/>
      <c r="H23" s="29"/>
      <c r="I23" s="2" t="s">
        <v>21</v>
      </c>
      <c r="J23" s="7">
        <v>17.342443249701315</v>
      </c>
      <c r="K23" s="4">
        <v>40</v>
      </c>
      <c r="M23" s="8"/>
    </row>
    <row r="24" spans="2:13" x14ac:dyDescent="0.25">
      <c r="B24" s="29"/>
      <c r="C24" s="2" t="s">
        <v>22</v>
      </c>
      <c r="D24" s="4">
        <v>53436</v>
      </c>
      <c r="E24" s="4">
        <v>53568</v>
      </c>
      <c r="F24" s="1"/>
      <c r="H24" s="29"/>
      <c r="I24" s="2" t="s">
        <v>22</v>
      </c>
      <c r="J24" s="7">
        <v>19.950716845878134</v>
      </c>
      <c r="K24" s="4">
        <v>20</v>
      </c>
      <c r="M24" s="8"/>
    </row>
    <row r="25" spans="2:13" x14ac:dyDescent="0.25">
      <c r="B25" s="29"/>
      <c r="C25" s="2" t="s">
        <v>23</v>
      </c>
      <c r="D25" s="4">
        <v>53420</v>
      </c>
      <c r="E25" s="4">
        <v>53568</v>
      </c>
      <c r="F25" s="1"/>
      <c r="H25" s="29"/>
      <c r="I25" s="2" t="s">
        <v>23</v>
      </c>
      <c r="J25" s="7">
        <v>19.944743130227</v>
      </c>
      <c r="K25" s="4">
        <v>20</v>
      </c>
      <c r="M25" s="8"/>
    </row>
    <row r="26" spans="2:13" x14ac:dyDescent="0.25">
      <c r="B26" s="29"/>
      <c r="C26" s="2" t="s">
        <v>24</v>
      </c>
      <c r="D26" s="4">
        <v>34611</v>
      </c>
      <c r="E26" s="4">
        <v>37497.599999999999</v>
      </c>
      <c r="F26" s="1"/>
      <c r="H26" s="29"/>
      <c r="I26" s="2" t="s">
        <v>24</v>
      </c>
      <c r="J26" s="7">
        <v>12.922267025089607</v>
      </c>
      <c r="K26" s="4">
        <v>14</v>
      </c>
      <c r="M26" s="8"/>
    </row>
    <row r="27" spans="2:13" x14ac:dyDescent="0.25">
      <c r="B27" s="29"/>
      <c r="C27" s="2" t="s">
        <v>25</v>
      </c>
      <c r="D27" s="4">
        <v>117242</v>
      </c>
      <c r="E27" s="4">
        <v>120528</v>
      </c>
      <c r="F27" s="1"/>
      <c r="H27" s="29"/>
      <c r="I27" s="2" t="s">
        <v>25</v>
      </c>
      <c r="J27" s="7">
        <v>43.773148148148152</v>
      </c>
      <c r="K27" s="4">
        <v>45</v>
      </c>
      <c r="M27" s="8"/>
    </row>
    <row r="28" spans="2:13" x14ac:dyDescent="0.25">
      <c r="B28" s="29"/>
      <c r="C28" s="2" t="s">
        <v>26</v>
      </c>
      <c r="D28" s="4">
        <v>71399</v>
      </c>
      <c r="E28" s="4">
        <v>73120.320000000007</v>
      </c>
      <c r="F28" s="1"/>
      <c r="H28" s="29"/>
      <c r="I28" s="2" t="s">
        <v>26</v>
      </c>
      <c r="J28" s="7">
        <v>26.657332735961763</v>
      </c>
      <c r="K28" s="10">
        <v>27.3</v>
      </c>
      <c r="M28" s="8"/>
    </row>
    <row r="29" spans="2:13" x14ac:dyDescent="0.25">
      <c r="B29" s="29"/>
      <c r="C29" s="2" t="s">
        <v>27</v>
      </c>
      <c r="D29" s="4">
        <v>106626</v>
      </c>
      <c r="E29" s="4">
        <v>109278.72</v>
      </c>
      <c r="F29" s="1"/>
      <c r="H29" s="29"/>
      <c r="I29" s="2" t="s">
        <v>27</v>
      </c>
      <c r="J29" s="7">
        <v>39.80958781362007</v>
      </c>
      <c r="K29" s="10">
        <v>40.799999999999997</v>
      </c>
      <c r="M29" s="8"/>
    </row>
    <row r="30" spans="2:13" x14ac:dyDescent="0.25">
      <c r="B30" s="29"/>
      <c r="C30" s="2" t="s">
        <v>51</v>
      </c>
      <c r="D30" s="4">
        <v>0</v>
      </c>
      <c r="E30" s="18">
        <v>1982.0160000000003</v>
      </c>
      <c r="F30" s="1"/>
      <c r="H30" s="29"/>
      <c r="I30" s="2" t="s">
        <v>51</v>
      </c>
      <c r="J30" s="7">
        <v>0</v>
      </c>
      <c r="K30" s="17">
        <v>0.74</v>
      </c>
      <c r="M30" s="8"/>
    </row>
    <row r="31" spans="2:13" x14ac:dyDescent="0.25">
      <c r="B31" s="29"/>
      <c r="C31" s="2" t="s">
        <v>52</v>
      </c>
      <c r="D31" s="4">
        <v>0</v>
      </c>
      <c r="E31" s="18">
        <v>12749.184000000001</v>
      </c>
      <c r="F31" s="1"/>
      <c r="H31" s="29"/>
      <c r="I31" s="2" t="s">
        <v>52</v>
      </c>
      <c r="J31" s="7">
        <v>0</v>
      </c>
      <c r="K31" s="17">
        <v>4.76</v>
      </c>
      <c r="M31" s="8"/>
    </row>
    <row r="32" spans="2:13" x14ac:dyDescent="0.25">
      <c r="B32" s="29"/>
      <c r="C32" s="2" t="s">
        <v>53</v>
      </c>
      <c r="D32" s="4">
        <v>0</v>
      </c>
      <c r="E32" s="18">
        <v>5356.8</v>
      </c>
      <c r="F32" s="1"/>
      <c r="H32" s="29"/>
      <c r="I32" s="2" t="s">
        <v>53</v>
      </c>
      <c r="J32" s="7">
        <v>0</v>
      </c>
      <c r="K32" s="10">
        <v>2</v>
      </c>
      <c r="M32" s="8"/>
    </row>
    <row r="33" spans="2:15" x14ac:dyDescent="0.25">
      <c r="B33" s="30"/>
      <c r="C33" s="2" t="s">
        <v>54</v>
      </c>
      <c r="D33" s="4">
        <v>0</v>
      </c>
      <c r="E33" s="18">
        <v>58924.800000000003</v>
      </c>
      <c r="F33" s="1"/>
      <c r="H33" s="30"/>
      <c r="I33" s="2" t="s">
        <v>54</v>
      </c>
      <c r="J33" s="7">
        <v>0</v>
      </c>
      <c r="K33" s="10">
        <v>22</v>
      </c>
      <c r="M33" s="8"/>
    </row>
    <row r="34" spans="2:15" x14ac:dyDescent="0.25">
      <c r="C34" s="2" t="s">
        <v>28</v>
      </c>
      <c r="D34" s="4">
        <f>SUM(D5:D33)</f>
        <v>1394611</v>
      </c>
      <c r="I34" s="20" t="s">
        <v>28</v>
      </c>
      <c r="J34" s="21">
        <f>SUM(J5:J33)</f>
        <v>520.68809737156516</v>
      </c>
      <c r="M34" s="8"/>
    </row>
    <row r="35" spans="2:15" x14ac:dyDescent="0.25">
      <c r="I35" s="19" t="s">
        <v>42</v>
      </c>
      <c r="J35" s="22"/>
      <c r="K35" s="22"/>
      <c r="L35" s="22"/>
      <c r="M35" s="22"/>
      <c r="N35" s="22"/>
      <c r="O35" s="23"/>
    </row>
    <row r="36" spans="2:15" x14ac:dyDescent="0.25">
      <c r="C36" t="s">
        <v>30</v>
      </c>
      <c r="D36" t="s">
        <v>31</v>
      </c>
    </row>
    <row r="37" spans="2:15" x14ac:dyDescent="0.25">
      <c r="C37" t="s">
        <v>57</v>
      </c>
      <c r="D37" s="24" t="s">
        <v>58</v>
      </c>
      <c r="I37" t="s">
        <v>57</v>
      </c>
      <c r="J37" s="24" t="s">
        <v>58</v>
      </c>
    </row>
  </sheetData>
  <mergeCells count="6">
    <mergeCell ref="B12:B20"/>
    <mergeCell ref="B4:B11"/>
    <mergeCell ref="H4:H11"/>
    <mergeCell ref="H12:H20"/>
    <mergeCell ref="B21:B33"/>
    <mergeCell ref="H21:H3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J14"/>
  <sheetViews>
    <sheetView zoomScale="90" zoomScaleNormal="90" workbookViewId="0">
      <selection activeCell="E13" sqref="E13"/>
    </sheetView>
  </sheetViews>
  <sheetFormatPr baseColWidth="10" defaultRowHeight="15" x14ac:dyDescent="0.25"/>
  <cols>
    <col min="3" max="3" width="8.28515625" bestFit="1" customWidth="1"/>
    <col min="4" max="4" width="15.85546875" customWidth="1"/>
    <col min="5" max="5" width="20.7109375" customWidth="1"/>
    <col min="6" max="6" width="20" customWidth="1"/>
    <col min="7" max="7" width="13" customWidth="1"/>
    <col min="8" max="8" width="11.5703125" customWidth="1"/>
  </cols>
  <sheetData>
    <row r="2" spans="2:10" x14ac:dyDescent="0.2">
      <c r="E2" s="26" t="s">
        <v>56</v>
      </c>
      <c r="F2" s="27"/>
    </row>
    <row r="3" spans="2:10" ht="75" x14ac:dyDescent="0.25">
      <c r="C3" s="14" t="s">
        <v>40</v>
      </c>
      <c r="D3" s="13" t="s">
        <v>37</v>
      </c>
      <c r="E3" s="5" t="s">
        <v>36</v>
      </c>
      <c r="F3" s="5" t="s">
        <v>38</v>
      </c>
      <c r="G3" s="5" t="s">
        <v>41</v>
      </c>
      <c r="H3" s="5" t="s">
        <v>46</v>
      </c>
      <c r="I3" s="5" t="s">
        <v>47</v>
      </c>
    </row>
    <row r="4" spans="2:10" ht="14.25" customHeight="1" x14ac:dyDescent="0.25">
      <c r="B4" s="28" t="s">
        <v>3</v>
      </c>
      <c r="C4" s="2" t="s">
        <v>4</v>
      </c>
      <c r="D4" s="12">
        <v>43130</v>
      </c>
      <c r="E4" s="6">
        <v>179.97</v>
      </c>
      <c r="F4" s="7">
        <f>+E4/3.6</f>
        <v>49.991666666666667</v>
      </c>
      <c r="G4" s="4">
        <v>60</v>
      </c>
      <c r="H4" s="2">
        <v>27.87</v>
      </c>
      <c r="I4" s="2">
        <v>727.14199999999994</v>
      </c>
    </row>
    <row r="5" spans="2:10" x14ac:dyDescent="0.25">
      <c r="B5" s="29"/>
      <c r="C5" s="2" t="s">
        <v>5</v>
      </c>
      <c r="D5" s="12">
        <v>43105</v>
      </c>
      <c r="E5" s="7">
        <v>108.48</v>
      </c>
      <c r="F5" s="7">
        <f t="shared" ref="F5:F10" si="0">+E5/3.6</f>
        <v>30.133333333333333</v>
      </c>
      <c r="G5" s="4">
        <v>65</v>
      </c>
      <c r="H5" s="2">
        <v>19.82</v>
      </c>
      <c r="I5" s="2">
        <v>732.6579999999999</v>
      </c>
    </row>
    <row r="6" spans="2:10" x14ac:dyDescent="0.25">
      <c r="B6" s="29"/>
      <c r="C6" s="2" t="s">
        <v>6</v>
      </c>
      <c r="D6" s="12">
        <v>43122</v>
      </c>
      <c r="E6" s="6">
        <v>89.831999999999994</v>
      </c>
      <c r="F6" s="7">
        <f t="shared" si="0"/>
        <v>24.95333333333333</v>
      </c>
      <c r="G6" s="4">
        <v>30</v>
      </c>
      <c r="H6" s="6">
        <v>52.628</v>
      </c>
      <c r="I6" s="2">
        <v>735.29099999999994</v>
      </c>
    </row>
    <row r="7" spans="2:10" x14ac:dyDescent="0.25">
      <c r="B7" s="29"/>
      <c r="C7" s="2" t="s">
        <v>7</v>
      </c>
      <c r="D7" s="2" t="s">
        <v>39</v>
      </c>
      <c r="E7" s="7">
        <v>0</v>
      </c>
      <c r="F7" s="7">
        <f t="shared" si="0"/>
        <v>0</v>
      </c>
      <c r="G7" s="4">
        <v>35</v>
      </c>
      <c r="H7" s="15">
        <v>11.86</v>
      </c>
      <c r="I7" s="2">
        <v>745.697</v>
      </c>
      <c r="J7" t="s">
        <v>30</v>
      </c>
    </row>
    <row r="8" spans="2:10" x14ac:dyDescent="0.25">
      <c r="B8" s="29"/>
      <c r="C8" s="2" t="s">
        <v>8</v>
      </c>
      <c r="D8" s="2" t="s">
        <v>39</v>
      </c>
      <c r="E8" s="7">
        <v>0</v>
      </c>
      <c r="F8" s="7">
        <f t="shared" si="0"/>
        <v>0</v>
      </c>
      <c r="G8" s="4">
        <v>31</v>
      </c>
      <c r="H8" s="15">
        <v>10.050000000000001</v>
      </c>
      <c r="I8" s="2">
        <v>741.18200000000002</v>
      </c>
      <c r="J8" t="s">
        <v>30</v>
      </c>
    </row>
    <row r="9" spans="2:10" x14ac:dyDescent="0.25">
      <c r="B9" s="29"/>
      <c r="C9" s="2" t="s">
        <v>9</v>
      </c>
      <c r="D9" s="12">
        <v>43105</v>
      </c>
      <c r="E9" s="6">
        <v>53.637</v>
      </c>
      <c r="F9" s="7">
        <f t="shared" si="0"/>
        <v>14.899166666666666</v>
      </c>
      <c r="G9" s="4">
        <v>19</v>
      </c>
      <c r="H9" s="2">
        <v>19.07</v>
      </c>
      <c r="I9" s="2">
        <v>731.3309999999999</v>
      </c>
    </row>
    <row r="10" spans="2:10" x14ac:dyDescent="0.25">
      <c r="B10" s="30"/>
      <c r="C10" s="2" t="s">
        <v>10</v>
      </c>
      <c r="D10" s="2" t="s">
        <v>39</v>
      </c>
      <c r="E10" s="7">
        <v>0</v>
      </c>
      <c r="F10" s="7">
        <f t="shared" si="0"/>
        <v>0</v>
      </c>
      <c r="G10" s="10">
        <v>4.7</v>
      </c>
      <c r="H10" s="15">
        <v>9.33</v>
      </c>
      <c r="I10" s="2">
        <v>743.32299999999998</v>
      </c>
      <c r="J10" t="s">
        <v>30</v>
      </c>
    </row>
    <row r="13" spans="2:10" x14ac:dyDescent="0.2">
      <c r="D13" t="s">
        <v>45</v>
      </c>
      <c r="E13" t="s">
        <v>63</v>
      </c>
    </row>
    <row r="14" spans="2:10" x14ac:dyDescent="0.2">
      <c r="D14" s="16" t="s">
        <v>44</v>
      </c>
      <c r="E14" t="s">
        <v>43</v>
      </c>
    </row>
  </sheetData>
  <mergeCells count="2">
    <mergeCell ref="E2:F2"/>
    <mergeCell ref="B4:B10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EXTRACCIONES</vt:lpstr>
      <vt:lpstr>Qinstantaneo</vt:lpstr>
      <vt:lpstr>Hoja3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Mario Vargas</dc:creator>
  <cp:lastModifiedBy>Ismael Aracena</cp:lastModifiedBy>
  <dcterms:created xsi:type="dcterms:W3CDTF">2018-01-10T19:42:49Z</dcterms:created>
  <dcterms:modified xsi:type="dcterms:W3CDTF">2018-02-13T13:50:25Z</dcterms:modified>
</cp:coreProperties>
</file>